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440" windowHeight="11730" tabRatio="599"/>
  </bookViews>
  <sheets>
    <sheet name="Anexa 10 - lotul 2" sheetId="24" r:id="rId1"/>
  </sheets>
  <calcPr calcId="162913"/>
</workbook>
</file>

<file path=xl/calcChain.xml><?xml version="1.0" encoding="utf-8"?>
<calcChain xmlns="http://schemas.openxmlformats.org/spreadsheetml/2006/main">
  <c r="U29" i="24" l="1"/>
  <c r="T29" i="24"/>
  <c r="S36" i="24"/>
  <c r="S37" i="24" s="1"/>
  <c r="R36" i="24"/>
  <c r="R37" i="24" s="1"/>
  <c r="Q36" i="24"/>
  <c r="Q37" i="24" s="1"/>
  <c r="P36" i="24"/>
  <c r="P37" i="24" s="1"/>
  <c r="K36" i="24"/>
  <c r="J36" i="24"/>
  <c r="I36" i="24"/>
  <c r="H36" i="24"/>
  <c r="H37" i="24" s="1"/>
  <c r="W35" i="24"/>
  <c r="V35" i="24"/>
  <c r="U35" i="24"/>
  <c r="T35" i="24"/>
  <c r="W34" i="24"/>
  <c r="V34" i="24"/>
  <c r="U34" i="24"/>
  <c r="T34" i="24"/>
  <c r="W33" i="24"/>
  <c r="V33" i="24"/>
  <c r="U33" i="24"/>
  <c r="T33" i="24"/>
  <c r="W32" i="24"/>
  <c r="V32" i="24"/>
  <c r="U32" i="24"/>
  <c r="T32" i="24"/>
  <c r="W31" i="24"/>
  <c r="V31" i="24"/>
  <c r="U31" i="24"/>
  <c r="T31" i="24"/>
  <c r="W30" i="24"/>
  <c r="V30" i="24"/>
  <c r="U30" i="24"/>
  <c r="T30" i="24"/>
  <c r="W29" i="24"/>
  <c r="V29" i="24"/>
  <c r="W28" i="24"/>
  <c r="W36" i="24" s="1"/>
  <c r="V28" i="24"/>
  <c r="U28" i="24"/>
  <c r="T28" i="24"/>
  <c r="V36" i="24" l="1"/>
  <c r="V37" i="24" s="1"/>
  <c r="Q38" i="24"/>
  <c r="R38" i="24"/>
  <c r="J37" i="24"/>
  <c r="J38" i="24" s="1"/>
  <c r="I37" i="24"/>
  <c r="I38" i="24" s="1"/>
  <c r="W37" i="24"/>
  <c r="W38" i="24" s="1"/>
  <c r="S38" i="24"/>
  <c r="K37" i="24"/>
  <c r="K38" i="24" s="1"/>
  <c r="H38" i="24"/>
  <c r="P38" i="24"/>
  <c r="V38" i="24"/>
</calcChain>
</file>

<file path=xl/sharedStrings.xml><?xml version="1.0" encoding="utf-8"?>
<sst xmlns="http://schemas.openxmlformats.org/spreadsheetml/2006/main" count="65" uniqueCount="33">
  <si>
    <t xml:space="preserve">Frezare dala de beton  8cm </t>
  </si>
  <si>
    <t>Refacere rosturi transv. dilatatie</t>
  </si>
  <si>
    <t>Refacre rostruri tranv. de contractie</t>
  </si>
  <si>
    <t>Refacere rosturi long.</t>
  </si>
  <si>
    <t xml:space="preserve">Refacere dale de beton </t>
  </si>
  <si>
    <t>Covor</t>
  </si>
  <si>
    <t>U.M.</t>
  </si>
  <si>
    <t>mp</t>
  </si>
  <si>
    <t>ml</t>
  </si>
  <si>
    <t xml:space="preserve"> ACORD CADRU LUCRARI DE INTRETINERE A2 Km 12+000 - 36+000 C1, C2</t>
  </si>
  <si>
    <t>min</t>
  </si>
  <si>
    <t xml:space="preserve">max </t>
  </si>
  <si>
    <t>Valoare</t>
  </si>
  <si>
    <t>Cantitati</t>
  </si>
  <si>
    <t xml:space="preserve">Anul 1 </t>
  </si>
  <si>
    <t>Anul 2</t>
  </si>
  <si>
    <t>LOT 2 km 24+000 - 36+000 C1, C2</t>
  </si>
  <si>
    <t>sezonul 1</t>
  </si>
  <si>
    <t>sezonul 2</t>
  </si>
  <si>
    <t>Obiecte</t>
  </si>
  <si>
    <t>Nr. crt.</t>
  </si>
  <si>
    <t>Km echv.</t>
  </si>
  <si>
    <t>sezonul 3</t>
  </si>
  <si>
    <t>sezonul 4</t>
  </si>
  <si>
    <t>TOTAL  ANUL 1+ANUL 2</t>
  </si>
  <si>
    <t>sezon1-4</t>
  </si>
  <si>
    <t>Colmatari fisuri si crapaturi dala beton</t>
  </si>
  <si>
    <t>Semnalizare</t>
  </si>
  <si>
    <t>TVA</t>
  </si>
  <si>
    <t>Total valoric (fara TVA)</t>
  </si>
  <si>
    <t>Total valoric (cu TVA)</t>
  </si>
  <si>
    <t>CENTRALIZATORUL FINANCIAR</t>
  </si>
  <si>
    <t>Anexa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</si>
</sst>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4" fontId="3" fillId="0" borderId="1" xfId="0" applyNumberFormat="1" applyFont="1" applyBorder="1"/>
    <xf numFmtId="4" fontId="3" fillId="0" borderId="0" xfId="0" applyNumberFormat="1" applyFont="1"/>
    <xf numFmtId="0" fontId="2" fillId="0" borderId="0" xfId="0" applyFont="1" applyFill="1"/>
    <xf numFmtId="0" fontId="4" fillId="0" borderId="1" xfId="0" applyFont="1" applyBorder="1"/>
    <xf numFmtId="4" fontId="4" fillId="0" borderId="1" xfId="0" applyNumberFormat="1" applyFont="1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4" fontId="5" fillId="0" borderId="1" xfId="0" applyNumberFormat="1" applyFont="1" applyBorder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30"/>
  <sheetViews>
    <sheetView tabSelected="1" view="pageBreakPreview" topLeftCell="A28" zoomScale="115" zoomScaleSheetLayoutView="115" workbookViewId="0">
      <selection activeCell="B42" sqref="A42:XFD43"/>
    </sheetView>
  </sheetViews>
  <sheetFormatPr defaultRowHeight="18" x14ac:dyDescent="0.25"/>
  <cols>
    <col min="1" max="1" width="4.5703125" style="2" customWidth="1"/>
    <col min="2" max="2" width="38.5703125" style="2" customWidth="1"/>
    <col min="3" max="3" width="9.85546875" style="2" customWidth="1"/>
    <col min="4" max="7" width="13" style="2" bestFit="1" customWidth="1"/>
    <col min="8" max="11" width="16.140625" style="2" bestFit="1" customWidth="1"/>
    <col min="12" max="15" width="13" style="2" bestFit="1" customWidth="1"/>
    <col min="16" max="19" width="16.140625" style="2" bestFit="1" customWidth="1"/>
    <col min="20" max="20" width="15.28515625" style="2" customWidth="1"/>
    <col min="21" max="21" width="14.42578125" style="2" bestFit="1" customWidth="1"/>
    <col min="22" max="23" width="16" style="2" bestFit="1" customWidth="1"/>
    <col min="24" max="16384" width="9.140625" style="2"/>
  </cols>
  <sheetData>
    <row r="1" spans="1:17" x14ac:dyDescent="0.25">
      <c r="A1" s="7" t="s">
        <v>32</v>
      </c>
    </row>
    <row r="4" spans="1:17" x14ac:dyDescent="0.25">
      <c r="A4" s="7"/>
    </row>
    <row r="6" spans="1:17" s="1" customFormat="1" x14ac:dyDescent="0.25">
      <c r="C6" s="1" t="s">
        <v>31</v>
      </c>
    </row>
    <row r="7" spans="1:17" x14ac:dyDescent="0.25">
      <c r="H7" s="1"/>
      <c r="I7" s="1"/>
      <c r="J7" s="1"/>
      <c r="K7" s="1"/>
      <c r="L7" s="1"/>
      <c r="M7" s="1"/>
      <c r="N7" s="1"/>
      <c r="O7" s="1"/>
      <c r="P7" s="1"/>
      <c r="Q7" s="1"/>
    </row>
    <row r="8" spans="1:17" s="3" customFormat="1" x14ac:dyDescent="0.25">
      <c r="C8" s="1" t="s">
        <v>9</v>
      </c>
    </row>
    <row r="9" spans="1:17" s="3" customFormat="1" x14ac:dyDescent="0.25">
      <c r="C9" s="1" t="s">
        <v>16</v>
      </c>
    </row>
    <row r="10" spans="1:17" s="3" customFormat="1" x14ac:dyDescent="0.25">
      <c r="C10" s="1"/>
    </row>
    <row r="11" spans="1:17" s="3" customFormat="1" x14ac:dyDescent="0.25">
      <c r="C11" s="1"/>
    </row>
    <row r="12" spans="1:17" s="3" customFormat="1" x14ac:dyDescent="0.25">
      <c r="C12" s="1"/>
    </row>
    <row r="13" spans="1:17" s="3" customFormat="1" x14ac:dyDescent="0.25">
      <c r="C13" s="1"/>
    </row>
    <row r="14" spans="1:17" s="3" customFormat="1" x14ac:dyDescent="0.25">
      <c r="C14" s="1"/>
    </row>
    <row r="15" spans="1:17" s="3" customFormat="1" x14ac:dyDescent="0.25">
      <c r="C15" s="1"/>
    </row>
    <row r="16" spans="1:17" s="3" customFormat="1" x14ac:dyDescent="0.25">
      <c r="C16" s="1"/>
    </row>
    <row r="17" spans="1:23" s="3" customFormat="1" x14ac:dyDescent="0.25">
      <c r="C17" s="1"/>
    </row>
    <row r="18" spans="1:23" s="3" customFormat="1" x14ac:dyDescent="0.25">
      <c r="C18" s="1"/>
    </row>
    <row r="19" spans="1:23" s="3" customFormat="1" x14ac:dyDescent="0.25">
      <c r="C19" s="1"/>
    </row>
    <row r="20" spans="1:23" s="3" customFormat="1" x14ac:dyDescent="0.25">
      <c r="C20" s="1"/>
    </row>
    <row r="21" spans="1:23" s="3" customFormat="1" x14ac:dyDescent="0.25">
      <c r="C21" s="1"/>
    </row>
    <row r="22" spans="1:23" s="3" customFormat="1" x14ac:dyDescent="0.25">
      <c r="C22" s="1"/>
    </row>
    <row r="23" spans="1:23" s="3" customFormat="1" x14ac:dyDescent="0.25">
      <c r="C23" s="1"/>
    </row>
    <row r="24" spans="1:23" s="3" customFormat="1" ht="15.75" customHeight="1" x14ac:dyDescent="0.2">
      <c r="A24" s="16" t="s">
        <v>20</v>
      </c>
      <c r="B24" s="19" t="s">
        <v>19</v>
      </c>
      <c r="C24" s="13" t="s">
        <v>6</v>
      </c>
      <c r="D24" s="13" t="s">
        <v>14</v>
      </c>
      <c r="E24" s="13"/>
      <c r="F24" s="13"/>
      <c r="G24" s="13"/>
      <c r="H24" s="13"/>
      <c r="I24" s="13"/>
      <c r="J24" s="13"/>
      <c r="K24" s="13"/>
      <c r="L24" s="13" t="s">
        <v>15</v>
      </c>
      <c r="M24" s="13"/>
      <c r="N24" s="13"/>
      <c r="O24" s="13"/>
      <c r="P24" s="13"/>
      <c r="Q24" s="13"/>
      <c r="R24" s="13"/>
      <c r="S24" s="13"/>
      <c r="T24" s="13" t="s">
        <v>24</v>
      </c>
      <c r="U24" s="13"/>
      <c r="V24" s="13"/>
      <c r="W24" s="13"/>
    </row>
    <row r="25" spans="1:23" s="3" customFormat="1" ht="15" x14ac:dyDescent="0.2">
      <c r="A25" s="17"/>
      <c r="B25" s="20"/>
      <c r="C25" s="13"/>
      <c r="D25" s="13" t="s">
        <v>13</v>
      </c>
      <c r="E25" s="13"/>
      <c r="F25" s="13"/>
      <c r="G25" s="13"/>
      <c r="H25" s="24" t="s">
        <v>12</v>
      </c>
      <c r="I25" s="25"/>
      <c r="J25" s="25"/>
      <c r="K25" s="26"/>
      <c r="L25" s="13" t="s">
        <v>13</v>
      </c>
      <c r="M25" s="13"/>
      <c r="N25" s="13"/>
      <c r="O25" s="13"/>
      <c r="P25" s="15" t="s">
        <v>12</v>
      </c>
      <c r="Q25" s="15"/>
      <c r="R25" s="15"/>
      <c r="S25" s="15"/>
      <c r="T25" s="22" t="s">
        <v>13</v>
      </c>
      <c r="U25" s="23"/>
      <c r="V25" s="15" t="s">
        <v>12</v>
      </c>
      <c r="W25" s="15"/>
    </row>
    <row r="26" spans="1:23" s="3" customFormat="1" ht="15" x14ac:dyDescent="0.2">
      <c r="A26" s="17"/>
      <c r="B26" s="20"/>
      <c r="C26" s="13"/>
      <c r="D26" s="13" t="s">
        <v>17</v>
      </c>
      <c r="E26" s="13"/>
      <c r="F26" s="13" t="s">
        <v>18</v>
      </c>
      <c r="G26" s="13"/>
      <c r="H26" s="13" t="s">
        <v>17</v>
      </c>
      <c r="I26" s="13"/>
      <c r="J26" s="13" t="s">
        <v>18</v>
      </c>
      <c r="K26" s="13"/>
      <c r="L26" s="13" t="s">
        <v>22</v>
      </c>
      <c r="M26" s="13"/>
      <c r="N26" s="13" t="s">
        <v>23</v>
      </c>
      <c r="O26" s="13"/>
      <c r="P26" s="13" t="s">
        <v>22</v>
      </c>
      <c r="Q26" s="13"/>
      <c r="R26" s="13" t="s">
        <v>23</v>
      </c>
      <c r="S26" s="13"/>
      <c r="T26" s="13" t="s">
        <v>25</v>
      </c>
      <c r="U26" s="13"/>
      <c r="V26" s="13" t="s">
        <v>25</v>
      </c>
      <c r="W26" s="13"/>
    </row>
    <row r="27" spans="1:23" s="3" customFormat="1" ht="15" x14ac:dyDescent="0.2">
      <c r="A27" s="18"/>
      <c r="B27" s="21"/>
      <c r="C27" s="13"/>
      <c r="D27" s="10" t="s">
        <v>10</v>
      </c>
      <c r="E27" s="10" t="s">
        <v>11</v>
      </c>
      <c r="F27" s="10" t="s">
        <v>10</v>
      </c>
      <c r="G27" s="10" t="s">
        <v>11</v>
      </c>
      <c r="H27" s="10" t="s">
        <v>10</v>
      </c>
      <c r="I27" s="10" t="s">
        <v>11</v>
      </c>
      <c r="J27" s="10" t="s">
        <v>10</v>
      </c>
      <c r="K27" s="10" t="s">
        <v>11</v>
      </c>
      <c r="L27" s="10" t="s">
        <v>10</v>
      </c>
      <c r="M27" s="10" t="s">
        <v>11</v>
      </c>
      <c r="N27" s="10" t="s">
        <v>10</v>
      </c>
      <c r="O27" s="10" t="s">
        <v>11</v>
      </c>
      <c r="P27" s="10" t="s">
        <v>10</v>
      </c>
      <c r="Q27" s="10" t="s">
        <v>11</v>
      </c>
      <c r="R27" s="10" t="s">
        <v>10</v>
      </c>
      <c r="S27" s="10" t="s">
        <v>11</v>
      </c>
      <c r="T27" s="10" t="s">
        <v>10</v>
      </c>
      <c r="U27" s="10" t="s">
        <v>11</v>
      </c>
      <c r="V27" s="10" t="s">
        <v>10</v>
      </c>
      <c r="W27" s="10" t="s">
        <v>11</v>
      </c>
    </row>
    <row r="28" spans="1:23" s="3" customFormat="1" ht="15" x14ac:dyDescent="0.2">
      <c r="A28" s="10">
        <v>1</v>
      </c>
      <c r="B28" s="4" t="s">
        <v>0</v>
      </c>
      <c r="C28" s="10" t="s">
        <v>7</v>
      </c>
      <c r="D28" s="5">
        <v>48000</v>
      </c>
      <c r="E28" s="5">
        <v>66000</v>
      </c>
      <c r="F28" s="5">
        <v>48000</v>
      </c>
      <c r="G28" s="5">
        <v>66000</v>
      </c>
      <c r="H28" s="6"/>
      <c r="I28" s="5"/>
      <c r="J28" s="6"/>
      <c r="K28" s="5"/>
      <c r="L28" s="5">
        <v>48000</v>
      </c>
      <c r="M28" s="5">
        <v>66000</v>
      </c>
      <c r="N28" s="5">
        <v>48000</v>
      </c>
      <c r="O28" s="5">
        <v>66000</v>
      </c>
      <c r="P28" s="5"/>
      <c r="Q28" s="5"/>
      <c r="R28" s="5"/>
      <c r="S28" s="5"/>
      <c r="T28" s="5">
        <f>D28+F28+L28+N28</f>
        <v>192000</v>
      </c>
      <c r="U28" s="5">
        <f>E28+G28+M28+O28</f>
        <v>264000</v>
      </c>
      <c r="V28" s="5">
        <f>H28+J28+P28+R28</f>
        <v>0</v>
      </c>
      <c r="W28" s="5">
        <f>I28+K28+Q28+S28</f>
        <v>0</v>
      </c>
    </row>
    <row r="29" spans="1:23" s="3" customFormat="1" ht="15" x14ac:dyDescent="0.2">
      <c r="A29" s="10">
        <v>2</v>
      </c>
      <c r="B29" s="4" t="s">
        <v>1</v>
      </c>
      <c r="C29" s="10" t="s">
        <v>8</v>
      </c>
      <c r="D29" s="12">
        <v>108</v>
      </c>
      <c r="E29" s="12">
        <v>358</v>
      </c>
      <c r="F29" s="12">
        <v>108</v>
      </c>
      <c r="G29" s="12">
        <v>358</v>
      </c>
      <c r="H29" s="5"/>
      <c r="I29" s="6"/>
      <c r="J29" s="5"/>
      <c r="K29" s="6"/>
      <c r="L29" s="12">
        <v>108</v>
      </c>
      <c r="M29" s="12">
        <v>358</v>
      </c>
      <c r="N29" s="12">
        <v>108</v>
      </c>
      <c r="O29" s="12">
        <v>358</v>
      </c>
      <c r="P29" s="5"/>
      <c r="Q29" s="6"/>
      <c r="R29" s="5"/>
      <c r="S29" s="6"/>
      <c r="T29" s="12">
        <f>D29+F29+L29+N29</f>
        <v>432</v>
      </c>
      <c r="U29" s="12">
        <f>E29+G29+M29+O29</f>
        <v>1432</v>
      </c>
      <c r="V29" s="5">
        <f>H29+J29+P29+R29</f>
        <v>0</v>
      </c>
      <c r="W29" s="5">
        <f>I29+K29+Q29+S29</f>
        <v>0</v>
      </c>
    </row>
    <row r="30" spans="1:23" s="3" customFormat="1" ht="15" x14ac:dyDescent="0.2">
      <c r="A30" s="10">
        <v>3</v>
      </c>
      <c r="B30" s="4" t="s">
        <v>2</v>
      </c>
      <c r="C30" s="10" t="s">
        <v>8</v>
      </c>
      <c r="D30" s="12">
        <v>1494</v>
      </c>
      <c r="E30" s="12">
        <v>5002</v>
      </c>
      <c r="F30" s="12">
        <v>1494</v>
      </c>
      <c r="G30" s="12">
        <v>5002</v>
      </c>
      <c r="H30" s="5"/>
      <c r="I30" s="5"/>
      <c r="J30" s="5"/>
      <c r="K30" s="5"/>
      <c r="L30" s="12">
        <v>1494</v>
      </c>
      <c r="M30" s="12">
        <v>5002</v>
      </c>
      <c r="N30" s="12">
        <v>1494</v>
      </c>
      <c r="O30" s="12">
        <v>5002</v>
      </c>
      <c r="P30" s="5"/>
      <c r="Q30" s="5"/>
      <c r="R30" s="5"/>
      <c r="S30" s="5"/>
      <c r="T30" s="12">
        <f t="shared" ref="T30:U35" si="0">D30+F30+L30+N30</f>
        <v>5976</v>
      </c>
      <c r="U30" s="12">
        <f t="shared" si="0"/>
        <v>20008</v>
      </c>
      <c r="V30" s="5">
        <f t="shared" ref="V30:W35" si="1">H30+J30+P30+R30</f>
        <v>0</v>
      </c>
      <c r="W30" s="5">
        <f t="shared" si="1"/>
        <v>0</v>
      </c>
    </row>
    <row r="31" spans="1:23" s="3" customFormat="1" ht="15" x14ac:dyDescent="0.2">
      <c r="A31" s="10">
        <v>4</v>
      </c>
      <c r="B31" s="4" t="s">
        <v>3</v>
      </c>
      <c r="C31" s="10" t="s">
        <v>8</v>
      </c>
      <c r="D31" s="5">
        <v>5400</v>
      </c>
      <c r="E31" s="5">
        <v>9000</v>
      </c>
      <c r="F31" s="5">
        <v>5400</v>
      </c>
      <c r="G31" s="5">
        <v>9000</v>
      </c>
      <c r="H31" s="5"/>
      <c r="I31" s="5"/>
      <c r="J31" s="5"/>
      <c r="K31" s="5"/>
      <c r="L31" s="5">
        <v>5400</v>
      </c>
      <c r="M31" s="5">
        <v>9000</v>
      </c>
      <c r="N31" s="5">
        <v>5400</v>
      </c>
      <c r="O31" s="5">
        <v>9000</v>
      </c>
      <c r="P31" s="5"/>
      <c r="Q31" s="5"/>
      <c r="R31" s="5"/>
      <c r="S31" s="5"/>
      <c r="T31" s="5">
        <f t="shared" si="0"/>
        <v>21600</v>
      </c>
      <c r="U31" s="5">
        <f t="shared" si="0"/>
        <v>36000</v>
      </c>
      <c r="V31" s="5">
        <f t="shared" si="1"/>
        <v>0</v>
      </c>
      <c r="W31" s="5">
        <f t="shared" si="1"/>
        <v>0</v>
      </c>
    </row>
    <row r="32" spans="1:23" s="3" customFormat="1" ht="15" x14ac:dyDescent="0.2">
      <c r="A32" s="10">
        <v>5</v>
      </c>
      <c r="B32" s="4" t="s">
        <v>4</v>
      </c>
      <c r="C32" s="10" t="s">
        <v>7</v>
      </c>
      <c r="D32" s="5">
        <v>1149</v>
      </c>
      <c r="E32" s="5">
        <v>2914</v>
      </c>
      <c r="F32" s="5">
        <v>1149</v>
      </c>
      <c r="G32" s="5">
        <v>2914</v>
      </c>
      <c r="H32" s="5"/>
      <c r="I32" s="5"/>
      <c r="J32" s="5"/>
      <c r="K32" s="5"/>
      <c r="L32" s="5">
        <v>1149</v>
      </c>
      <c r="M32" s="5">
        <v>2914</v>
      </c>
      <c r="N32" s="5">
        <v>1149</v>
      </c>
      <c r="O32" s="5">
        <v>2914</v>
      </c>
      <c r="P32" s="5"/>
      <c r="Q32" s="5"/>
      <c r="R32" s="5"/>
      <c r="S32" s="5"/>
      <c r="T32" s="5">
        <f t="shared" si="0"/>
        <v>4596</v>
      </c>
      <c r="U32" s="5">
        <f t="shared" si="0"/>
        <v>11656</v>
      </c>
      <c r="V32" s="5">
        <f t="shared" si="1"/>
        <v>0</v>
      </c>
      <c r="W32" s="5">
        <f t="shared" si="1"/>
        <v>0</v>
      </c>
    </row>
    <row r="33" spans="1:23" s="3" customFormat="1" ht="15" x14ac:dyDescent="0.2">
      <c r="A33" s="10">
        <v>6</v>
      </c>
      <c r="B33" s="4" t="s">
        <v>26</v>
      </c>
      <c r="C33" s="10" t="s">
        <v>8</v>
      </c>
      <c r="D33" s="5">
        <v>18750</v>
      </c>
      <c r="E33" s="5">
        <v>25000</v>
      </c>
      <c r="F33" s="5">
        <v>18750</v>
      </c>
      <c r="G33" s="5">
        <v>25000</v>
      </c>
      <c r="H33" s="5"/>
      <c r="I33" s="5"/>
      <c r="J33" s="5"/>
      <c r="K33" s="5"/>
      <c r="L33" s="5">
        <v>18750</v>
      </c>
      <c r="M33" s="5">
        <v>25000</v>
      </c>
      <c r="N33" s="5">
        <v>18750</v>
      </c>
      <c r="O33" s="5">
        <v>25000</v>
      </c>
      <c r="P33" s="5"/>
      <c r="Q33" s="5"/>
      <c r="R33" s="5"/>
      <c r="S33" s="5"/>
      <c r="T33" s="5">
        <f t="shared" si="0"/>
        <v>75000</v>
      </c>
      <c r="U33" s="5">
        <f t="shared" si="0"/>
        <v>100000</v>
      </c>
      <c r="V33" s="5">
        <f t="shared" si="1"/>
        <v>0</v>
      </c>
      <c r="W33" s="5">
        <f t="shared" si="1"/>
        <v>0</v>
      </c>
    </row>
    <row r="34" spans="1:23" s="3" customFormat="1" ht="15" x14ac:dyDescent="0.2">
      <c r="A34" s="10">
        <v>7</v>
      </c>
      <c r="B34" s="4" t="s">
        <v>5</v>
      </c>
      <c r="C34" s="10" t="s">
        <v>7</v>
      </c>
      <c r="D34" s="5">
        <v>48000</v>
      </c>
      <c r="E34" s="5">
        <v>66000</v>
      </c>
      <c r="F34" s="5">
        <v>48000</v>
      </c>
      <c r="G34" s="5">
        <v>66000</v>
      </c>
      <c r="H34" s="5"/>
      <c r="I34" s="5"/>
      <c r="J34" s="5"/>
      <c r="K34" s="5"/>
      <c r="L34" s="5">
        <v>48000</v>
      </c>
      <c r="M34" s="5">
        <v>66000</v>
      </c>
      <c r="N34" s="5">
        <v>48000</v>
      </c>
      <c r="O34" s="5">
        <v>66000</v>
      </c>
      <c r="P34" s="5"/>
      <c r="Q34" s="5"/>
      <c r="R34" s="5"/>
      <c r="S34" s="5"/>
      <c r="T34" s="5">
        <f t="shared" si="0"/>
        <v>192000</v>
      </c>
      <c r="U34" s="5">
        <f t="shared" si="0"/>
        <v>264000</v>
      </c>
      <c r="V34" s="5">
        <f t="shared" si="1"/>
        <v>0</v>
      </c>
      <c r="W34" s="5">
        <f t="shared" si="1"/>
        <v>0</v>
      </c>
    </row>
    <row r="35" spans="1:23" s="3" customFormat="1" ht="15" x14ac:dyDescent="0.2">
      <c r="A35" s="11">
        <v>8</v>
      </c>
      <c r="B35" s="4" t="s">
        <v>27</v>
      </c>
      <c r="C35" s="11" t="s">
        <v>21</v>
      </c>
      <c r="D35" s="4">
        <v>44.13</v>
      </c>
      <c r="E35" s="4">
        <v>44.13</v>
      </c>
      <c r="F35" s="4">
        <v>44.13</v>
      </c>
      <c r="G35" s="4">
        <v>44.13</v>
      </c>
      <c r="H35" s="5"/>
      <c r="I35" s="5"/>
      <c r="J35" s="5"/>
      <c r="K35" s="5"/>
      <c r="L35" s="4">
        <v>44.13</v>
      </c>
      <c r="M35" s="4">
        <v>44.13</v>
      </c>
      <c r="N35" s="4">
        <v>44.13</v>
      </c>
      <c r="O35" s="4">
        <v>44.13</v>
      </c>
      <c r="P35" s="5"/>
      <c r="Q35" s="5"/>
      <c r="R35" s="5"/>
      <c r="S35" s="5"/>
      <c r="T35" s="5">
        <f t="shared" si="0"/>
        <v>176.52</v>
      </c>
      <c r="U35" s="5">
        <f t="shared" si="0"/>
        <v>176.52</v>
      </c>
      <c r="V35" s="5">
        <f t="shared" si="1"/>
        <v>0</v>
      </c>
      <c r="W35" s="5">
        <f t="shared" si="1"/>
        <v>0</v>
      </c>
    </row>
    <row r="36" spans="1:23" s="3" customFormat="1" ht="15.75" x14ac:dyDescent="0.25">
      <c r="A36" s="14" t="s">
        <v>29</v>
      </c>
      <c r="B36" s="14"/>
      <c r="C36" s="4"/>
      <c r="D36" s="8"/>
      <c r="E36" s="8"/>
      <c r="F36" s="8"/>
      <c r="G36" s="8"/>
      <c r="H36" s="9">
        <f>SUM(H28:H35)</f>
        <v>0</v>
      </c>
      <c r="I36" s="9">
        <f t="shared" ref="I36:K36" si="2">SUM(I28:I35)</f>
        <v>0</v>
      </c>
      <c r="J36" s="9">
        <f t="shared" si="2"/>
        <v>0</v>
      </c>
      <c r="K36" s="9">
        <f t="shared" si="2"/>
        <v>0</v>
      </c>
      <c r="L36" s="8"/>
      <c r="M36" s="8"/>
      <c r="N36" s="8"/>
      <c r="O36" s="8"/>
      <c r="P36" s="9">
        <f>SUM(P28:P35)</f>
        <v>0</v>
      </c>
      <c r="Q36" s="9">
        <f t="shared" ref="Q36:S36" si="3">SUM(Q28:Q35)</f>
        <v>0</v>
      </c>
      <c r="R36" s="9">
        <f t="shared" si="3"/>
        <v>0</v>
      </c>
      <c r="S36" s="9">
        <f t="shared" si="3"/>
        <v>0</v>
      </c>
      <c r="T36" s="8"/>
      <c r="U36" s="8"/>
      <c r="V36" s="9">
        <f>SUM(V28:V35)</f>
        <v>0</v>
      </c>
      <c r="W36" s="9">
        <f>SUM(W28:W35)</f>
        <v>0</v>
      </c>
    </row>
    <row r="37" spans="1:23" s="3" customFormat="1" ht="15" x14ac:dyDescent="0.2">
      <c r="A37" s="15" t="s">
        <v>28</v>
      </c>
      <c r="B37" s="15"/>
      <c r="C37" s="4"/>
      <c r="D37" s="4"/>
      <c r="E37" s="4"/>
      <c r="F37" s="4"/>
      <c r="G37" s="4"/>
      <c r="H37" s="5">
        <f>0.19*H36</f>
        <v>0</v>
      </c>
      <c r="I37" s="5">
        <f t="shared" ref="I37:W37" si="4">0.19*I36</f>
        <v>0</v>
      </c>
      <c r="J37" s="5">
        <f t="shared" si="4"/>
        <v>0</v>
      </c>
      <c r="K37" s="5">
        <f t="shared" si="4"/>
        <v>0</v>
      </c>
      <c r="L37" s="5"/>
      <c r="M37" s="5"/>
      <c r="N37" s="5"/>
      <c r="O37" s="5"/>
      <c r="P37" s="5">
        <f t="shared" si="4"/>
        <v>0</v>
      </c>
      <c r="Q37" s="5">
        <f t="shared" si="4"/>
        <v>0</v>
      </c>
      <c r="R37" s="5">
        <f t="shared" si="4"/>
        <v>0</v>
      </c>
      <c r="S37" s="5">
        <f t="shared" si="4"/>
        <v>0</v>
      </c>
      <c r="T37" s="5"/>
      <c r="U37" s="5"/>
      <c r="V37" s="5">
        <f t="shared" si="4"/>
        <v>0</v>
      </c>
      <c r="W37" s="5">
        <f t="shared" si="4"/>
        <v>0</v>
      </c>
    </row>
    <row r="38" spans="1:23" s="3" customFormat="1" ht="15.75" x14ac:dyDescent="0.25">
      <c r="A38" s="14" t="s">
        <v>30</v>
      </c>
      <c r="B38" s="14"/>
      <c r="C38" s="4"/>
      <c r="D38" s="4"/>
      <c r="E38" s="4"/>
      <c r="F38" s="4"/>
      <c r="G38" s="4"/>
      <c r="H38" s="9">
        <f>H36+H37</f>
        <v>0</v>
      </c>
      <c r="I38" s="9">
        <f t="shared" ref="I38:K38" si="5">I36+I37</f>
        <v>0</v>
      </c>
      <c r="J38" s="9">
        <f t="shared" si="5"/>
        <v>0</v>
      </c>
      <c r="K38" s="9">
        <f t="shared" si="5"/>
        <v>0</v>
      </c>
      <c r="L38" s="5"/>
      <c r="M38" s="5"/>
      <c r="N38" s="5"/>
      <c r="O38" s="5"/>
      <c r="P38" s="9">
        <f>SUM(P36:P37)</f>
        <v>0</v>
      </c>
      <c r="Q38" s="9">
        <f t="shared" ref="Q38:S38" si="6">SUM(Q36:Q37)</f>
        <v>0</v>
      </c>
      <c r="R38" s="9">
        <f t="shared" si="6"/>
        <v>0</v>
      </c>
      <c r="S38" s="9">
        <f t="shared" si="6"/>
        <v>0</v>
      </c>
      <c r="T38" s="5"/>
      <c r="U38" s="5"/>
      <c r="V38" s="9">
        <f>SUM(V36:V37)</f>
        <v>0</v>
      </c>
      <c r="W38" s="9">
        <f>SUM(W36:W37)</f>
        <v>0</v>
      </c>
    </row>
    <row r="39" spans="1:23" s="3" customFormat="1" ht="15" x14ac:dyDescent="0.2"/>
    <row r="40" spans="1:23" s="3" customFormat="1" ht="15" x14ac:dyDescent="0.2"/>
    <row r="41" spans="1:23" s="3" customFormat="1" ht="15" x14ac:dyDescent="0.2"/>
    <row r="42" spans="1:23" s="3" customFormat="1" ht="15" x14ac:dyDescent="0.2"/>
    <row r="43" spans="1:23" s="3" customFormat="1" ht="15" x14ac:dyDescent="0.2"/>
    <row r="44" spans="1:23" s="3" customFormat="1" ht="15" x14ac:dyDescent="0.2"/>
    <row r="45" spans="1:23" s="3" customFormat="1" ht="15" x14ac:dyDescent="0.2"/>
    <row r="46" spans="1:23" s="3" customFormat="1" ht="15" x14ac:dyDescent="0.2"/>
    <row r="47" spans="1:23" s="3" customFormat="1" ht="15" x14ac:dyDescent="0.2"/>
    <row r="48" spans="1:23" s="3" customFormat="1" ht="15" x14ac:dyDescent="0.2"/>
    <row r="49" s="3" customFormat="1" ht="15" x14ac:dyDescent="0.2"/>
    <row r="50" s="3" customFormat="1" ht="15" x14ac:dyDescent="0.2"/>
    <row r="51" s="3" customFormat="1" ht="15" x14ac:dyDescent="0.2"/>
    <row r="52" s="3" customFormat="1" ht="15" x14ac:dyDescent="0.2"/>
    <row r="53" s="3" customFormat="1" ht="15" x14ac:dyDescent="0.2"/>
    <row r="54" s="3" customFormat="1" ht="15" x14ac:dyDescent="0.2"/>
    <row r="55" s="3" customFormat="1" ht="15" x14ac:dyDescent="0.2"/>
    <row r="56" s="3" customFormat="1" ht="15" x14ac:dyDescent="0.2"/>
    <row r="57" s="3" customFormat="1" ht="15" x14ac:dyDescent="0.2"/>
    <row r="58" s="3" customFormat="1" ht="15" x14ac:dyDescent="0.2"/>
    <row r="59" s="3" customFormat="1" ht="15" x14ac:dyDescent="0.2"/>
    <row r="60" s="3" customFormat="1" ht="15" x14ac:dyDescent="0.2"/>
    <row r="61" s="3" customFormat="1" ht="15" x14ac:dyDescent="0.2"/>
    <row r="62" s="3" customFormat="1" ht="15" x14ac:dyDescent="0.2"/>
    <row r="63" s="3" customFormat="1" ht="15" x14ac:dyDescent="0.2"/>
    <row r="64" s="3" customFormat="1" ht="15" x14ac:dyDescent="0.2"/>
    <row r="65" s="3" customFormat="1" ht="15" x14ac:dyDescent="0.2"/>
    <row r="66" s="3" customFormat="1" ht="15" x14ac:dyDescent="0.2"/>
    <row r="67" s="3" customFormat="1" ht="15" x14ac:dyDescent="0.2"/>
    <row r="68" s="3" customFormat="1" ht="15" x14ac:dyDescent="0.2"/>
    <row r="69" s="3" customFormat="1" ht="15" x14ac:dyDescent="0.2"/>
    <row r="70" s="3" customFormat="1" ht="15" x14ac:dyDescent="0.2"/>
    <row r="71" s="3" customFormat="1" ht="15" x14ac:dyDescent="0.2"/>
    <row r="72" s="3" customFormat="1" ht="15" x14ac:dyDescent="0.2"/>
    <row r="73" s="3" customFormat="1" ht="15" x14ac:dyDescent="0.2"/>
    <row r="74" s="3" customFormat="1" ht="15" x14ac:dyDescent="0.2"/>
    <row r="75" s="3" customFormat="1" ht="15" x14ac:dyDescent="0.2"/>
    <row r="76" s="3" customFormat="1" ht="15" x14ac:dyDescent="0.2"/>
    <row r="77" s="3" customFormat="1" ht="15" x14ac:dyDescent="0.2"/>
    <row r="78" s="3" customFormat="1" ht="15" x14ac:dyDescent="0.2"/>
    <row r="79" s="3" customFormat="1" ht="15" x14ac:dyDescent="0.2"/>
    <row r="80" s="3" customFormat="1" ht="15" x14ac:dyDescent="0.2"/>
    <row r="81" s="3" customFormat="1" ht="15" x14ac:dyDescent="0.2"/>
    <row r="82" s="3" customFormat="1" ht="15" x14ac:dyDescent="0.2"/>
    <row r="83" s="3" customFormat="1" ht="15" x14ac:dyDescent="0.2"/>
    <row r="84" s="3" customFormat="1" ht="15" x14ac:dyDescent="0.2"/>
    <row r="85" s="3" customFormat="1" ht="15" x14ac:dyDescent="0.2"/>
    <row r="86" s="3" customFormat="1" ht="15" x14ac:dyDescent="0.2"/>
    <row r="87" s="3" customFormat="1" ht="15" x14ac:dyDescent="0.2"/>
    <row r="88" s="3" customFormat="1" ht="15" x14ac:dyDescent="0.2"/>
    <row r="89" s="3" customFormat="1" ht="15" x14ac:dyDescent="0.2"/>
    <row r="90" s="3" customFormat="1" ht="15" x14ac:dyDescent="0.2"/>
    <row r="91" s="3" customFormat="1" ht="15" x14ac:dyDescent="0.2"/>
    <row r="92" s="3" customFormat="1" ht="15" x14ac:dyDescent="0.2"/>
    <row r="93" s="3" customFormat="1" ht="15" x14ac:dyDescent="0.2"/>
    <row r="94" s="3" customFormat="1" ht="15" x14ac:dyDescent="0.2"/>
    <row r="95" s="3" customFormat="1" ht="15" x14ac:dyDescent="0.2"/>
    <row r="96" s="3" customFormat="1" ht="15" x14ac:dyDescent="0.2"/>
    <row r="97" s="3" customFormat="1" ht="15" x14ac:dyDescent="0.2"/>
    <row r="98" s="3" customFormat="1" ht="15" x14ac:dyDescent="0.2"/>
    <row r="99" s="3" customFormat="1" ht="15" x14ac:dyDescent="0.2"/>
    <row r="100" s="3" customFormat="1" ht="15" x14ac:dyDescent="0.2"/>
    <row r="101" s="3" customFormat="1" ht="15" x14ac:dyDescent="0.2"/>
    <row r="102" s="3" customFormat="1" ht="15" x14ac:dyDescent="0.2"/>
    <row r="103" s="3" customFormat="1" ht="15" x14ac:dyDescent="0.2"/>
    <row r="104" s="3" customFormat="1" ht="15" x14ac:dyDescent="0.2"/>
    <row r="105" s="3" customFormat="1" ht="15" x14ac:dyDescent="0.2"/>
    <row r="106" s="3" customFormat="1" ht="15" x14ac:dyDescent="0.2"/>
    <row r="107" s="3" customFormat="1" ht="15" x14ac:dyDescent="0.2"/>
    <row r="108" s="3" customFormat="1" ht="15" x14ac:dyDescent="0.2"/>
    <row r="109" s="3" customFormat="1" ht="15" x14ac:dyDescent="0.2"/>
    <row r="110" s="3" customFormat="1" ht="15" x14ac:dyDescent="0.2"/>
    <row r="111" s="3" customFormat="1" ht="15" x14ac:dyDescent="0.2"/>
    <row r="112" s="3" customFormat="1" ht="15" x14ac:dyDescent="0.2"/>
    <row r="113" s="3" customFormat="1" ht="15" x14ac:dyDescent="0.2"/>
    <row r="114" s="3" customFormat="1" ht="15" x14ac:dyDescent="0.2"/>
    <row r="115" s="3" customFormat="1" ht="15" x14ac:dyDescent="0.2"/>
    <row r="116" s="3" customFormat="1" ht="15" x14ac:dyDescent="0.2"/>
    <row r="117" s="3" customFormat="1" ht="15" x14ac:dyDescent="0.2"/>
    <row r="118" s="3" customFormat="1" ht="15" x14ac:dyDescent="0.2"/>
    <row r="119" s="3" customFormat="1" ht="15" x14ac:dyDescent="0.2"/>
    <row r="120" s="3" customFormat="1" ht="15" x14ac:dyDescent="0.2"/>
    <row r="121" s="3" customFormat="1" ht="15" x14ac:dyDescent="0.2"/>
    <row r="122" s="3" customFormat="1" ht="15" x14ac:dyDescent="0.2"/>
    <row r="123" s="3" customFormat="1" ht="15" x14ac:dyDescent="0.2"/>
    <row r="124" s="3" customFormat="1" ht="15" x14ac:dyDescent="0.2"/>
    <row r="125" s="3" customFormat="1" ht="15" x14ac:dyDescent="0.2"/>
    <row r="126" s="3" customFormat="1" ht="15" x14ac:dyDescent="0.2"/>
    <row r="127" s="3" customFormat="1" ht="15" x14ac:dyDescent="0.2"/>
    <row r="128" s="3" customFormat="1" ht="15" x14ac:dyDescent="0.2"/>
    <row r="129" s="3" customFormat="1" ht="15" x14ac:dyDescent="0.2"/>
    <row r="130" s="3" customFormat="1" ht="15" x14ac:dyDescent="0.2"/>
    <row r="131" s="3" customFormat="1" ht="15" x14ac:dyDescent="0.2"/>
    <row r="132" s="3" customFormat="1" ht="15" x14ac:dyDescent="0.2"/>
    <row r="133" s="3" customFormat="1" ht="15" x14ac:dyDescent="0.2"/>
    <row r="134" s="3" customFormat="1" ht="15" x14ac:dyDescent="0.2"/>
    <row r="135" s="3" customFormat="1" ht="15" x14ac:dyDescent="0.2"/>
    <row r="136" s="3" customFormat="1" ht="15" x14ac:dyDescent="0.2"/>
    <row r="137" s="3" customFormat="1" ht="15" x14ac:dyDescent="0.2"/>
    <row r="138" s="3" customFormat="1" ht="15" x14ac:dyDescent="0.2"/>
    <row r="139" s="3" customFormat="1" ht="15" x14ac:dyDescent="0.2"/>
    <row r="140" s="3" customFormat="1" ht="15" x14ac:dyDescent="0.2"/>
    <row r="141" s="3" customFormat="1" ht="15" x14ac:dyDescent="0.2"/>
    <row r="142" s="3" customFormat="1" ht="15" x14ac:dyDescent="0.2"/>
    <row r="143" s="3" customFormat="1" ht="15" x14ac:dyDescent="0.2"/>
    <row r="144" s="3" customFormat="1" ht="15" x14ac:dyDescent="0.2"/>
    <row r="145" s="3" customFormat="1" ht="15" x14ac:dyDescent="0.2"/>
    <row r="146" s="3" customFormat="1" ht="15" x14ac:dyDescent="0.2"/>
    <row r="147" s="3" customFormat="1" ht="15" x14ac:dyDescent="0.2"/>
    <row r="148" s="3" customFormat="1" ht="15" x14ac:dyDescent="0.2"/>
    <row r="149" s="3" customFormat="1" ht="15" x14ac:dyDescent="0.2"/>
    <row r="150" s="3" customFormat="1" ht="15" x14ac:dyDescent="0.2"/>
    <row r="151" s="3" customFormat="1" ht="15" x14ac:dyDescent="0.2"/>
    <row r="152" s="3" customFormat="1" ht="15" x14ac:dyDescent="0.2"/>
    <row r="153" s="3" customFormat="1" ht="15" x14ac:dyDescent="0.2"/>
    <row r="154" s="3" customFormat="1" ht="15" x14ac:dyDescent="0.2"/>
    <row r="155" s="3" customFormat="1" ht="15" x14ac:dyDescent="0.2"/>
    <row r="156" s="3" customFormat="1" ht="15" x14ac:dyDescent="0.2"/>
    <row r="157" s="3" customFormat="1" ht="15" x14ac:dyDescent="0.2"/>
    <row r="158" s="3" customFormat="1" ht="15" x14ac:dyDescent="0.2"/>
    <row r="159" s="3" customFormat="1" ht="15" x14ac:dyDescent="0.2"/>
    <row r="160" s="3" customFormat="1" ht="15" x14ac:dyDescent="0.2"/>
    <row r="161" s="3" customFormat="1" ht="15" x14ac:dyDescent="0.2"/>
    <row r="162" s="3" customFormat="1" ht="15" x14ac:dyDescent="0.2"/>
    <row r="163" s="3" customFormat="1" ht="15" x14ac:dyDescent="0.2"/>
    <row r="164" s="3" customFormat="1" ht="15" x14ac:dyDescent="0.2"/>
    <row r="165" s="3" customFormat="1" ht="15" x14ac:dyDescent="0.2"/>
    <row r="166" s="3" customFormat="1" ht="15" x14ac:dyDescent="0.2"/>
    <row r="167" s="3" customFormat="1" ht="15" x14ac:dyDescent="0.2"/>
    <row r="168" s="3" customFormat="1" ht="15" x14ac:dyDescent="0.2"/>
    <row r="169" s="3" customFormat="1" ht="15" x14ac:dyDescent="0.2"/>
    <row r="170" s="3" customFormat="1" ht="15" x14ac:dyDescent="0.2"/>
    <row r="171" s="3" customFormat="1" ht="15" x14ac:dyDescent="0.2"/>
    <row r="172" s="3" customFormat="1" ht="15" x14ac:dyDescent="0.2"/>
    <row r="173" s="3" customFormat="1" ht="15" x14ac:dyDescent="0.2"/>
    <row r="174" s="3" customFormat="1" ht="15" x14ac:dyDescent="0.2"/>
    <row r="175" s="3" customFormat="1" ht="15" x14ac:dyDescent="0.2"/>
    <row r="176" s="3" customFormat="1" ht="15" x14ac:dyDescent="0.2"/>
    <row r="177" s="3" customFormat="1" ht="15" x14ac:dyDescent="0.2"/>
    <row r="178" s="3" customFormat="1" ht="15" x14ac:dyDescent="0.2"/>
    <row r="179" s="3" customFormat="1" ht="15" x14ac:dyDescent="0.2"/>
    <row r="180" s="3" customFormat="1" ht="15" x14ac:dyDescent="0.2"/>
    <row r="181" s="3" customFormat="1" ht="15" x14ac:dyDescent="0.2"/>
    <row r="182" s="3" customFormat="1" ht="15" x14ac:dyDescent="0.2"/>
    <row r="183" s="3" customFormat="1" ht="15" x14ac:dyDescent="0.2"/>
    <row r="184" s="3" customFormat="1" ht="15" x14ac:dyDescent="0.2"/>
    <row r="185" s="3" customFormat="1" ht="15" x14ac:dyDescent="0.2"/>
    <row r="186" s="3" customFormat="1" ht="15" x14ac:dyDescent="0.2"/>
    <row r="187" s="3" customFormat="1" ht="15" x14ac:dyDescent="0.2"/>
    <row r="188" s="3" customFormat="1" ht="15" x14ac:dyDescent="0.2"/>
    <row r="189" s="3" customFormat="1" ht="15" x14ac:dyDescent="0.2"/>
    <row r="190" s="3" customFormat="1" ht="15" x14ac:dyDescent="0.2"/>
    <row r="191" s="3" customFormat="1" ht="15" x14ac:dyDescent="0.2"/>
    <row r="192" s="3" customFormat="1" ht="15" x14ac:dyDescent="0.2"/>
    <row r="193" s="3" customFormat="1" ht="15" x14ac:dyDescent="0.2"/>
    <row r="194" s="3" customFormat="1" ht="15" x14ac:dyDescent="0.2"/>
    <row r="195" s="3" customFormat="1" ht="15" x14ac:dyDescent="0.2"/>
    <row r="196" s="3" customFormat="1" ht="15" x14ac:dyDescent="0.2"/>
    <row r="197" s="3" customFormat="1" ht="15" x14ac:dyDescent="0.2"/>
    <row r="198" s="3" customFormat="1" ht="15" x14ac:dyDescent="0.2"/>
    <row r="199" s="3" customFormat="1" ht="15" x14ac:dyDescent="0.2"/>
    <row r="200" s="3" customFormat="1" ht="15" x14ac:dyDescent="0.2"/>
    <row r="201" s="3" customFormat="1" ht="15" x14ac:dyDescent="0.2"/>
    <row r="202" s="3" customFormat="1" ht="15" x14ac:dyDescent="0.2"/>
    <row r="203" s="3" customFormat="1" ht="15" x14ac:dyDescent="0.2"/>
    <row r="204" s="3" customFormat="1" ht="15" x14ac:dyDescent="0.2"/>
    <row r="205" s="3" customFormat="1" ht="15" x14ac:dyDescent="0.2"/>
    <row r="206" s="3" customFormat="1" ht="15" x14ac:dyDescent="0.2"/>
    <row r="207" s="3" customFormat="1" ht="15" x14ac:dyDescent="0.2"/>
    <row r="208" s="3" customFormat="1" ht="15" x14ac:dyDescent="0.2"/>
    <row r="209" s="3" customFormat="1" ht="15" x14ac:dyDescent="0.2"/>
    <row r="210" s="3" customFormat="1" ht="15" x14ac:dyDescent="0.2"/>
    <row r="211" s="3" customFormat="1" ht="15" x14ac:dyDescent="0.2"/>
    <row r="212" s="3" customFormat="1" ht="15" x14ac:dyDescent="0.2"/>
    <row r="213" s="3" customFormat="1" ht="15" x14ac:dyDescent="0.2"/>
    <row r="214" s="3" customFormat="1" ht="15" x14ac:dyDescent="0.2"/>
    <row r="215" s="3" customFormat="1" ht="15" x14ac:dyDescent="0.2"/>
    <row r="216" s="3" customFormat="1" ht="15" x14ac:dyDescent="0.2"/>
    <row r="217" s="3" customFormat="1" ht="15" x14ac:dyDescent="0.2"/>
    <row r="218" s="3" customFormat="1" ht="15" x14ac:dyDescent="0.2"/>
    <row r="219" s="3" customFormat="1" ht="15" x14ac:dyDescent="0.2"/>
    <row r="220" s="3" customFormat="1" ht="15" x14ac:dyDescent="0.2"/>
    <row r="221" s="3" customFormat="1" ht="15" x14ac:dyDescent="0.2"/>
    <row r="222" s="3" customFormat="1" ht="15" x14ac:dyDescent="0.2"/>
    <row r="223" s="3" customFormat="1" ht="15" x14ac:dyDescent="0.2"/>
    <row r="224" s="3" customFormat="1" ht="15" x14ac:dyDescent="0.2"/>
    <row r="225" s="3" customFormat="1" ht="15" x14ac:dyDescent="0.2"/>
    <row r="226" s="3" customFormat="1" ht="15" x14ac:dyDescent="0.2"/>
    <row r="227" s="3" customFormat="1" ht="15" x14ac:dyDescent="0.2"/>
    <row r="228" s="3" customFormat="1" ht="15" x14ac:dyDescent="0.2"/>
    <row r="229" s="3" customFormat="1" ht="15" x14ac:dyDescent="0.2"/>
    <row r="230" s="3" customFormat="1" ht="15" x14ac:dyDescent="0.2"/>
    <row r="231" s="3" customFormat="1" ht="15" x14ac:dyDescent="0.2"/>
    <row r="232" s="3" customFormat="1" ht="15" x14ac:dyDescent="0.2"/>
    <row r="233" s="3" customFormat="1" ht="15" x14ac:dyDescent="0.2"/>
    <row r="234" s="3" customFormat="1" ht="15" x14ac:dyDescent="0.2"/>
    <row r="235" s="3" customFormat="1" ht="15" x14ac:dyDescent="0.2"/>
    <row r="236" s="3" customFormat="1" ht="15" x14ac:dyDescent="0.2"/>
    <row r="237" s="3" customFormat="1" ht="15" x14ac:dyDescent="0.2"/>
    <row r="238" s="3" customFormat="1" ht="15" x14ac:dyDescent="0.2"/>
    <row r="239" s="3" customFormat="1" ht="15" x14ac:dyDescent="0.2"/>
    <row r="240" s="3" customFormat="1" ht="15" x14ac:dyDescent="0.2"/>
    <row r="241" s="3" customFormat="1" ht="15" x14ac:dyDescent="0.2"/>
    <row r="242" s="3" customFormat="1" ht="15" x14ac:dyDescent="0.2"/>
    <row r="243" s="3" customFormat="1" ht="15" x14ac:dyDescent="0.2"/>
    <row r="244" s="3" customFormat="1" ht="15" x14ac:dyDescent="0.2"/>
    <row r="245" s="3" customFormat="1" ht="15" x14ac:dyDescent="0.2"/>
    <row r="246" s="3" customFormat="1" ht="15" x14ac:dyDescent="0.2"/>
    <row r="247" s="3" customFormat="1" ht="15" x14ac:dyDescent="0.2"/>
    <row r="248" s="3" customFormat="1" ht="15" x14ac:dyDescent="0.2"/>
    <row r="249" s="3" customFormat="1" ht="15" x14ac:dyDescent="0.2"/>
    <row r="250" s="3" customFormat="1" ht="15" x14ac:dyDescent="0.2"/>
    <row r="251" s="3" customFormat="1" ht="15" x14ac:dyDescent="0.2"/>
    <row r="252" s="3" customFormat="1" ht="15" x14ac:dyDescent="0.2"/>
    <row r="253" s="3" customFormat="1" ht="15" x14ac:dyDescent="0.2"/>
    <row r="254" s="3" customFormat="1" ht="15" x14ac:dyDescent="0.2"/>
    <row r="255" s="3" customFormat="1" ht="15" x14ac:dyDescent="0.2"/>
    <row r="256" s="3" customFormat="1" ht="15" x14ac:dyDescent="0.2"/>
    <row r="257" s="3" customFormat="1" ht="15" x14ac:dyDescent="0.2"/>
    <row r="258" s="3" customFormat="1" ht="15" x14ac:dyDescent="0.2"/>
    <row r="259" s="3" customFormat="1" ht="15" x14ac:dyDescent="0.2"/>
    <row r="260" s="3" customFormat="1" ht="15" x14ac:dyDescent="0.2"/>
    <row r="261" s="3" customFormat="1" ht="15" x14ac:dyDescent="0.2"/>
    <row r="262" s="3" customFormat="1" ht="15" x14ac:dyDescent="0.2"/>
    <row r="263" s="3" customFormat="1" ht="15" x14ac:dyDescent="0.2"/>
    <row r="264" s="3" customFormat="1" ht="15" x14ac:dyDescent="0.2"/>
    <row r="265" s="3" customFormat="1" ht="15" x14ac:dyDescent="0.2"/>
    <row r="266" s="3" customFormat="1" ht="15" x14ac:dyDescent="0.2"/>
    <row r="267" s="3" customFormat="1" ht="15" x14ac:dyDescent="0.2"/>
    <row r="268" s="3" customFormat="1" ht="15" x14ac:dyDescent="0.2"/>
    <row r="269" s="3" customFormat="1" ht="15" x14ac:dyDescent="0.2"/>
    <row r="270" s="3" customFormat="1" ht="15" x14ac:dyDescent="0.2"/>
    <row r="271" s="3" customFormat="1" ht="15" x14ac:dyDescent="0.2"/>
    <row r="272" s="3" customFormat="1" ht="15" x14ac:dyDescent="0.2"/>
    <row r="273" s="3" customFormat="1" ht="15" x14ac:dyDescent="0.2"/>
    <row r="274" s="3" customFormat="1" ht="15" x14ac:dyDescent="0.2"/>
    <row r="275" s="3" customFormat="1" ht="15" x14ac:dyDescent="0.2"/>
    <row r="276" s="3" customFormat="1" ht="15" x14ac:dyDescent="0.2"/>
    <row r="277" s="3" customFormat="1" ht="15" x14ac:dyDescent="0.2"/>
    <row r="278" s="3" customFormat="1" ht="15" x14ac:dyDescent="0.2"/>
    <row r="279" s="3" customFormat="1" ht="15" x14ac:dyDescent="0.2"/>
    <row r="280" s="3" customFormat="1" ht="15" x14ac:dyDescent="0.2"/>
    <row r="281" s="3" customFormat="1" ht="15" x14ac:dyDescent="0.2"/>
    <row r="282" s="3" customFormat="1" ht="15" x14ac:dyDescent="0.2"/>
    <row r="283" s="3" customFormat="1" ht="15" x14ac:dyDescent="0.2"/>
    <row r="284" s="3" customFormat="1" ht="15" x14ac:dyDescent="0.2"/>
    <row r="285" s="3" customFormat="1" ht="15" x14ac:dyDescent="0.2"/>
    <row r="286" s="3" customFormat="1" ht="15" x14ac:dyDescent="0.2"/>
    <row r="287" s="3" customFormat="1" ht="15" x14ac:dyDescent="0.2"/>
    <row r="288" s="3" customFormat="1" ht="15" x14ac:dyDescent="0.2"/>
    <row r="289" s="3" customFormat="1" ht="15" x14ac:dyDescent="0.2"/>
    <row r="290" s="3" customFormat="1" ht="15" x14ac:dyDescent="0.2"/>
    <row r="291" s="3" customFormat="1" ht="15" x14ac:dyDescent="0.2"/>
    <row r="292" s="3" customFormat="1" ht="15" x14ac:dyDescent="0.2"/>
    <row r="293" s="3" customFormat="1" ht="15" x14ac:dyDescent="0.2"/>
    <row r="294" s="3" customFormat="1" ht="15" x14ac:dyDescent="0.2"/>
    <row r="295" s="3" customFormat="1" ht="15" x14ac:dyDescent="0.2"/>
    <row r="296" s="3" customFormat="1" ht="15" x14ac:dyDescent="0.2"/>
    <row r="297" s="3" customFormat="1" ht="15" x14ac:dyDescent="0.2"/>
    <row r="298" s="3" customFormat="1" ht="15" x14ac:dyDescent="0.2"/>
    <row r="299" s="3" customFormat="1" ht="15" x14ac:dyDescent="0.2"/>
    <row r="300" s="3" customFormat="1" ht="15" x14ac:dyDescent="0.2"/>
    <row r="301" s="3" customFormat="1" ht="15" x14ac:dyDescent="0.2"/>
    <row r="302" s="3" customFormat="1" ht="15" x14ac:dyDescent="0.2"/>
    <row r="303" s="3" customFormat="1" ht="15" x14ac:dyDescent="0.2"/>
    <row r="304" s="3" customFormat="1" ht="15" x14ac:dyDescent="0.2"/>
    <row r="305" s="3" customFormat="1" ht="15" x14ac:dyDescent="0.2"/>
    <row r="306" s="3" customFormat="1" ht="15" x14ac:dyDescent="0.2"/>
    <row r="307" s="3" customFormat="1" ht="15" x14ac:dyDescent="0.2"/>
    <row r="308" s="3" customFormat="1" ht="15" x14ac:dyDescent="0.2"/>
    <row r="309" s="3" customFormat="1" ht="15" x14ac:dyDescent="0.2"/>
    <row r="310" s="3" customFormat="1" ht="15" x14ac:dyDescent="0.2"/>
    <row r="311" s="3" customFormat="1" ht="15" x14ac:dyDescent="0.2"/>
    <row r="312" s="3" customFormat="1" ht="15" x14ac:dyDescent="0.2"/>
    <row r="313" s="3" customFormat="1" ht="15" x14ac:dyDescent="0.2"/>
    <row r="314" s="3" customFormat="1" ht="15" x14ac:dyDescent="0.2"/>
    <row r="315" s="3" customFormat="1" ht="15" x14ac:dyDescent="0.2"/>
    <row r="316" s="3" customFormat="1" ht="15" x14ac:dyDescent="0.2"/>
    <row r="317" s="3" customFormat="1" ht="15" x14ac:dyDescent="0.2"/>
    <row r="318" s="3" customFormat="1" ht="15" x14ac:dyDescent="0.2"/>
    <row r="319" s="3" customFormat="1" ht="15" x14ac:dyDescent="0.2"/>
    <row r="320" s="3" customFormat="1" ht="15" x14ac:dyDescent="0.2"/>
    <row r="321" s="3" customFormat="1" ht="15" x14ac:dyDescent="0.2"/>
    <row r="322" s="3" customFormat="1" ht="15" x14ac:dyDescent="0.2"/>
    <row r="323" s="3" customFormat="1" ht="15" x14ac:dyDescent="0.2"/>
    <row r="324" s="3" customFormat="1" ht="15" x14ac:dyDescent="0.2"/>
    <row r="325" s="3" customFormat="1" ht="15" x14ac:dyDescent="0.2"/>
    <row r="326" s="3" customFormat="1" ht="15" x14ac:dyDescent="0.2"/>
    <row r="327" s="3" customFormat="1" ht="15" x14ac:dyDescent="0.2"/>
    <row r="328" s="3" customFormat="1" ht="15" x14ac:dyDescent="0.2"/>
    <row r="329" s="3" customFormat="1" ht="15" x14ac:dyDescent="0.2"/>
    <row r="330" s="3" customFormat="1" ht="15" x14ac:dyDescent="0.2"/>
  </sheetData>
  <mergeCells count="25">
    <mergeCell ref="A37:B37"/>
    <mergeCell ref="A38:B38"/>
    <mergeCell ref="A24:A27"/>
    <mergeCell ref="B24:B27"/>
    <mergeCell ref="T25:U25"/>
    <mergeCell ref="D26:E26"/>
    <mergeCell ref="F26:G26"/>
    <mergeCell ref="H26:I26"/>
    <mergeCell ref="J26:K26"/>
    <mergeCell ref="L26:M26"/>
    <mergeCell ref="N26:O26"/>
    <mergeCell ref="P26:Q26"/>
    <mergeCell ref="R26:S26"/>
    <mergeCell ref="D25:G25"/>
    <mergeCell ref="H25:K25"/>
    <mergeCell ref="L25:O25"/>
    <mergeCell ref="C24:C27"/>
    <mergeCell ref="D24:K24"/>
    <mergeCell ref="L24:S24"/>
    <mergeCell ref="T24:W24"/>
    <mergeCell ref="A36:B36"/>
    <mergeCell ref="V25:W25"/>
    <mergeCell ref="P25:S25"/>
    <mergeCell ref="T26:U26"/>
    <mergeCell ref="V26:W26"/>
  </mergeCells>
  <pageMargins left="0.7" right="0.7" top="0.75" bottom="0.75" header="0.3" footer="0.3"/>
  <pageSetup paperSize="9" scale="3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Anexa 10 - lotul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2018-11-22T08:35:32Z</dcterms:modified>
</cp:coreProperties>
</file>